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6\02-SENA\07-Actas de compromiso\100 dias\"/>
    </mc:Choice>
  </mc:AlternateContent>
  <xr:revisionPtr revIDLastSave="0" documentId="13_ncr:1_{4A14267A-36CD-42E2-B46D-AFDCD4689D24}" xr6:coauthVersionLast="47" xr6:coauthVersionMax="47" xr10:uidLastSave="{00000000-0000-0000-0000-000000000000}"/>
  <bookViews>
    <workbookView xWindow="-28920" yWindow="1005" windowWidth="29040" windowHeight="15720" xr2:uid="{3C29D8C4-7DD1-4C07-91B0-09C7F9ECBD21}"/>
  </bookViews>
  <sheets>
    <sheet name="DATOS" sheetId="2" r:id="rId1"/>
    <sheet name="Hoja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2" i="2"/>
</calcChain>
</file>

<file path=xl/sharedStrings.xml><?xml version="1.0" encoding="utf-8"?>
<sst xmlns="http://schemas.openxmlformats.org/spreadsheetml/2006/main" count="160" uniqueCount="160">
  <si>
    <t>Correo Electrónico</t>
  </si>
  <si>
    <t>Ficha</t>
  </si>
  <si>
    <t>scanaspadilla@gmail.com</t>
  </si>
  <si>
    <t>yhurtado0315@gmail.com</t>
  </si>
  <si>
    <t>patriciaruizarenas@gmail.com</t>
  </si>
  <si>
    <t>jdri0617@gmail.com</t>
  </si>
  <si>
    <t>skylermaria16@hotmail.com</t>
  </si>
  <si>
    <t>nicoverdugo93@gmail.com</t>
  </si>
  <si>
    <t>jh9083368@gmail.com</t>
  </si>
  <si>
    <t>jeffersonur12@hotmail.com</t>
  </si>
  <si>
    <t>yirly57@gmail.com</t>
  </si>
  <si>
    <t>manuelestebanbenavidescoral@gmail.com</t>
  </si>
  <si>
    <t>pantojanatalia1297@gmail.com</t>
  </si>
  <si>
    <t>Valeria.cecilia.julio@gmail.com</t>
  </si>
  <si>
    <t>smontano051@gmail.com</t>
  </si>
  <si>
    <t>jassellcastillo6@gmail.com</t>
  </si>
  <si>
    <t>garcescristian@hotmail.com</t>
  </si>
  <si>
    <t>keyner.ig@gmail.com</t>
  </si>
  <si>
    <t>cardenasandresfelipe112@gmail.com</t>
  </si>
  <si>
    <t>jaimito2505@hotmail.com</t>
  </si>
  <si>
    <t>alvaroalve05@gmail.com</t>
  </si>
  <si>
    <t>florezelian42@gmail.com</t>
  </si>
  <si>
    <t>javiercarbal06@gmail.com</t>
  </si>
  <si>
    <t>juandag2305@gmail.com</t>
  </si>
  <si>
    <t>cabrerasuarezcarlos99@gmail.com</t>
  </si>
  <si>
    <t>iandominick30@gmail.com</t>
  </si>
  <si>
    <t>sophiaorduna03@gmail.com</t>
  </si>
  <si>
    <t>alevergara.0305@gmail.com</t>
  </si>
  <si>
    <t>androide_121@hotmail.com</t>
  </si>
  <si>
    <t>william_j.g@hotmail.com</t>
  </si>
  <si>
    <t>angiepjr05@gmail.com</t>
  </si>
  <si>
    <t>angelstevenricomurcia@gmail.com</t>
  </si>
  <si>
    <t>frajalozva95@hotmail.com</t>
  </si>
  <si>
    <t>cardonamilena01@gmail.com</t>
  </si>
  <si>
    <t>jorgepinedaneira@gmail.com</t>
  </si>
  <si>
    <t>osguribe@gmail.com</t>
  </si>
  <si>
    <t>carnedo75@gmail.com</t>
  </si>
  <si>
    <t>luisacorralescespedes@outlook.com</t>
  </si>
  <si>
    <t>d93marcela@outlook.com</t>
  </si>
  <si>
    <t>lands_2502@hotmail.com</t>
  </si>
  <si>
    <t>Documento</t>
  </si>
  <si>
    <t>ORDUÑA MANCHOLA</t>
  </si>
  <si>
    <t>RICO MURCIA</t>
  </si>
  <si>
    <t>OVALLE SIERRA</t>
  </si>
  <si>
    <t>NEIRA PINEDA</t>
  </si>
  <si>
    <t>SANCHEZ MONTOYA</t>
  </si>
  <si>
    <t>PAJARO PARDO</t>
  </si>
  <si>
    <t>LUIS TOMAS</t>
  </si>
  <si>
    <t>CAUSIL PATERNINA</t>
  </si>
  <si>
    <t>CARDONA GRISALES</t>
  </si>
  <si>
    <t>FRANCISCO JAVIER</t>
  </si>
  <si>
    <t>LOZANO VALERO</t>
  </si>
  <si>
    <t>VERGARA ALDANA</t>
  </si>
  <si>
    <t>DIANA MARCELA</t>
  </si>
  <si>
    <t>CARABALI ARANGO</t>
  </si>
  <si>
    <t>CABRERA SUAREZ</t>
  </si>
  <si>
    <t>WILLIAM</t>
  </si>
  <si>
    <t>JIMENEZ GUZMAN</t>
  </si>
  <si>
    <t>CORRALES CESPEDES</t>
  </si>
  <si>
    <t>GOMEZ URIBE</t>
  </si>
  <si>
    <t>ARNEDO ORTEGA</t>
  </si>
  <si>
    <t>NOMBRES</t>
  </si>
  <si>
    <t>APELLIDOS</t>
  </si>
  <si>
    <t xml:space="preserve">JUAN CARLOS </t>
  </si>
  <si>
    <t xml:space="preserve">JERSSON ELIAS </t>
  </si>
  <si>
    <t xml:space="preserve">LAURA SOPHIA </t>
  </si>
  <si>
    <t xml:space="preserve">ALEJANDRA VANESSA </t>
  </si>
  <si>
    <t xml:space="preserve">ANGIE PAOLA </t>
  </si>
  <si>
    <t xml:space="preserve">ANGEL STEVEN </t>
  </si>
  <si>
    <t xml:space="preserve">KEYNER YEISIR </t>
  </si>
  <si>
    <t>IGUARAN GUEVARA</t>
  </si>
  <si>
    <t xml:space="preserve">CRISTIAN LIBARDO </t>
  </si>
  <si>
    <t>GARCES MOLINA</t>
  </si>
  <si>
    <t xml:space="preserve">JASSELL ALEJANDRA </t>
  </si>
  <si>
    <t>CASTILLO GAUNA</t>
  </si>
  <si>
    <t xml:space="preserve">SERGIO ANDRES </t>
  </si>
  <si>
    <t>MONTAÑO GARCIA</t>
  </si>
  <si>
    <t xml:space="preserve">VALERIA CECILIA </t>
  </si>
  <si>
    <t>SALAS JULIO</t>
  </si>
  <si>
    <t xml:space="preserve">NATALIA CAROLINA </t>
  </si>
  <si>
    <t>PANTOJA MENESES</t>
  </si>
  <si>
    <t xml:space="preserve">MANUEL ESTEBAN </t>
  </si>
  <si>
    <t>BENAVIDES CORAL</t>
  </si>
  <si>
    <t xml:space="preserve">YIRLEY </t>
  </si>
  <si>
    <t>VALENCIA ESTACIO</t>
  </si>
  <si>
    <t xml:space="preserve">YEFERSON ANDRES </t>
  </si>
  <si>
    <t>VASQUEZ URBINA</t>
  </si>
  <si>
    <t xml:space="preserve">JOSE LUIS </t>
  </si>
  <si>
    <t>HERNANDEZ BANGUERA</t>
  </si>
  <si>
    <t xml:space="preserve">KEVIN NICOLAS </t>
  </si>
  <si>
    <t>VERDUGO JURADO</t>
  </si>
  <si>
    <t xml:space="preserve">LINA MARIA </t>
  </si>
  <si>
    <t>ARBOLEDA OBANDO</t>
  </si>
  <si>
    <t xml:space="preserve">JAIRO DANILO </t>
  </si>
  <si>
    <t>ROJAS IBAGON</t>
  </si>
  <si>
    <t xml:space="preserve">MARTHA PATRICIA </t>
  </si>
  <si>
    <t>ARENAS RUIZ</t>
  </si>
  <si>
    <t xml:space="preserve">YISSEL MARIA </t>
  </si>
  <si>
    <t>HURTADO APONTE</t>
  </si>
  <si>
    <t xml:space="preserve">SHARIK JULIANA </t>
  </si>
  <si>
    <t>CAÑAS PADILLA</t>
  </si>
  <si>
    <t xml:space="preserve">JUAN DAVID </t>
  </si>
  <si>
    <t>TENA GONZALEZ</t>
  </si>
  <si>
    <t xml:space="preserve">JAVIER EDGARDO </t>
  </si>
  <si>
    <t>CARBAL CASTRO</t>
  </si>
  <si>
    <t xml:space="preserve">JOSE ANDRES </t>
  </si>
  <si>
    <t>ANDRES FELIPE</t>
  </si>
  <si>
    <t>CARDENAS GAIBAO</t>
  </si>
  <si>
    <t xml:space="preserve">ANDER ANDRES </t>
  </si>
  <si>
    <t>VANEGAS VERTEL</t>
  </si>
  <si>
    <t xml:space="preserve">ALVARO ALDAIR </t>
  </si>
  <si>
    <t>ALVEAR CASERES</t>
  </si>
  <si>
    <t xml:space="preserve">ELIAN ANDRES </t>
  </si>
  <si>
    <t>FLOREZ MEJIA</t>
  </si>
  <si>
    <t xml:space="preserve">LUISA MARIA </t>
  </si>
  <si>
    <t xml:space="preserve">CARLOS RAFAEL </t>
  </si>
  <si>
    <t xml:space="preserve">OSWALDO </t>
  </si>
  <si>
    <t xml:space="preserve">JORGE FELIPE </t>
  </si>
  <si>
    <t xml:space="preserve">ADRIANA MILENA </t>
  </si>
  <si>
    <t>DIAS</t>
  </si>
  <si>
    <t>CARDONA GRISALES ADRIANA MILENA 3336401</t>
  </si>
  <si>
    <t>VERGARA ALDANA ALEJANDRA VANESSA 3336401</t>
  </si>
  <si>
    <t>RICO MURCIA ANGEL STEVEN 3336401</t>
  </si>
  <si>
    <t>PAJARO PARDO ANGIE PAOLA 3336401</t>
  </si>
  <si>
    <t>ARNEDO ORTEGA CARLOS RAFAEL 3336401</t>
  </si>
  <si>
    <t>CARABALI ARANGO DIANA MARCELA3336401</t>
  </si>
  <si>
    <t>LOZANO VALERO FRANCISCO JAVIER3336401</t>
  </si>
  <si>
    <t>SANCHEZ MONTOYA JERSSON ELIAS 3336401</t>
  </si>
  <si>
    <t>NEIRA PINEDA JORGE FELIPE 3336401</t>
  </si>
  <si>
    <t>OVALLE SIERRA JOSE ANDRES 3336401</t>
  </si>
  <si>
    <t>CABRERA SUAREZ JUAN CARLOS 3336401</t>
  </si>
  <si>
    <t>ORDUÑA MANCHOLA LAURA SOPHIA 3336401</t>
  </si>
  <si>
    <t>CAUSIL PATERNINA LUIS TOMAS3336401</t>
  </si>
  <si>
    <t>CORRALES CESPEDES LUISA MARIA 3336401</t>
  </si>
  <si>
    <t>GOMEZ URIBE OSWALDO 3336401</t>
  </si>
  <si>
    <t>JIMENEZ GUZMAN WILLIAM3336401</t>
  </si>
  <si>
    <t>ALVEAR CASERES ALVARO ALDAIR 3388873</t>
  </si>
  <si>
    <t>VANEGAS VERTEL ANDER ANDRES 3388873</t>
  </si>
  <si>
    <t>CARDENAS GAIBAO ANDRES FELIPE3388873</t>
  </si>
  <si>
    <t>FLOREZ MEJIA ELIAN ANDRES 3388873</t>
  </si>
  <si>
    <t>CARBAL CASTRO JAVIER EDGARDO 3388873</t>
  </si>
  <si>
    <t>TENA GONZALEZ JUAN DAVID 3388873</t>
  </si>
  <si>
    <t>ROJAS IBAGON JAIRO DANILO 3388874</t>
  </si>
  <si>
    <t>HERNANDEZ BANGUERA JOSE LUIS 3388874</t>
  </si>
  <si>
    <t>VERDUGO JURADO KEVIN NICOLAS 3388874</t>
  </si>
  <si>
    <t>ARBOLEDA OBANDO LINA MARIA 3388874</t>
  </si>
  <si>
    <t>ARENAS RUIZ MARTHA PATRICIA 3388874</t>
  </si>
  <si>
    <t>CAÑAS PADILLA SHARIK JULIANA 3388874</t>
  </si>
  <si>
    <t>HURTADO APONTE YISSEL MARIA 3388874</t>
  </si>
  <si>
    <t>GARCES MOLINA CRISTIAN LIBARDO 3388875</t>
  </si>
  <si>
    <t>CASTILLO GAUNA JASSELL ALEJANDRA 3388875</t>
  </si>
  <si>
    <t>IGUARAN GUEVARA KEYNER YEISIR 3388875</t>
  </si>
  <si>
    <t>BENAVIDES CORAL MANUEL ESTEBAN 3388875</t>
  </si>
  <si>
    <t>PANTOJA MENESES NATALIA CAROLINA 3388875</t>
  </si>
  <si>
    <t>MONTAÑO GARCIA SERGIO ANDRES 3388875</t>
  </si>
  <si>
    <t>SALAS JULIO VALERIA CECILIA 3388875</t>
  </si>
  <si>
    <t>VASQUEZ URBINA YEFERSON ANDRES 3388875</t>
  </si>
  <si>
    <t>VALENCIA ESTACIO YIRLEY 3388875</t>
  </si>
  <si>
    <t>Deserción por motivo de inactividad en la plataforma por más de 100 días</t>
  </si>
  <si>
    <t>Coordinación de procesos logísticos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</si>
</sst>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2" borderId="0" xfId="0" applyFill="1"/>
    <xf numFmtId="0" fontId="2" fillId="2" borderId="0" xfId="0" applyFont="1" applyFill="1"/>
    <xf numFmtId="0" fontId="1" fillId="2" borderId="0" xfId="1" applyFill="1"/>
    <xf numFmtId="0" fontId="0" fillId="3" borderId="0" xfId="0" applyFill="1"/>
    <xf numFmtId="0" fontId="0" fillId="4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montano051@gmail.com" TargetMode="External"/><Relationship Id="rId18" Type="http://schemas.openxmlformats.org/officeDocument/2006/relationships/hyperlink" Target="mailto:jaimito2505@hotmail.com" TargetMode="External"/><Relationship Id="rId26" Type="http://schemas.openxmlformats.org/officeDocument/2006/relationships/hyperlink" Target="mailto:alevergara.0305@gmail.com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mailto:javiercarbal06@gmail.com" TargetMode="External"/><Relationship Id="rId34" Type="http://schemas.openxmlformats.org/officeDocument/2006/relationships/hyperlink" Target="mailto:carnedo75@gmail.com" TargetMode="External"/><Relationship Id="rId7" Type="http://schemas.openxmlformats.org/officeDocument/2006/relationships/hyperlink" Target="mailto:jh9083368@gmail.com" TargetMode="External"/><Relationship Id="rId12" Type="http://schemas.openxmlformats.org/officeDocument/2006/relationships/hyperlink" Target="mailto:Valeria.cecilia.julio@gmail.com" TargetMode="External"/><Relationship Id="rId17" Type="http://schemas.openxmlformats.org/officeDocument/2006/relationships/hyperlink" Target="mailto:cardenasandresfelipe112@gmail.com" TargetMode="External"/><Relationship Id="rId25" Type="http://schemas.openxmlformats.org/officeDocument/2006/relationships/hyperlink" Target="mailto:sophiaorduna03@gmail.com" TargetMode="External"/><Relationship Id="rId33" Type="http://schemas.openxmlformats.org/officeDocument/2006/relationships/hyperlink" Target="mailto:osguribe@gmail.com" TargetMode="External"/><Relationship Id="rId38" Type="http://schemas.openxmlformats.org/officeDocument/2006/relationships/hyperlink" Target="mailto:frajalozva95@hotmail.com" TargetMode="External"/><Relationship Id="rId2" Type="http://schemas.openxmlformats.org/officeDocument/2006/relationships/hyperlink" Target="mailto:yhurtado0315@gmail.com" TargetMode="External"/><Relationship Id="rId16" Type="http://schemas.openxmlformats.org/officeDocument/2006/relationships/hyperlink" Target="mailto:keyner.ig@gmail.com" TargetMode="External"/><Relationship Id="rId20" Type="http://schemas.openxmlformats.org/officeDocument/2006/relationships/hyperlink" Target="mailto:florezelian42@gmail.com" TargetMode="External"/><Relationship Id="rId29" Type="http://schemas.openxmlformats.org/officeDocument/2006/relationships/hyperlink" Target="mailto:angiepjr05@gmail.com" TargetMode="External"/><Relationship Id="rId1" Type="http://schemas.openxmlformats.org/officeDocument/2006/relationships/hyperlink" Target="mailto:scanaspadilla@gmail.com" TargetMode="External"/><Relationship Id="rId6" Type="http://schemas.openxmlformats.org/officeDocument/2006/relationships/hyperlink" Target="mailto:nicoverdugo93@gmail.com" TargetMode="External"/><Relationship Id="rId11" Type="http://schemas.openxmlformats.org/officeDocument/2006/relationships/hyperlink" Target="mailto:pantojanatalia1297@gmail.com" TargetMode="External"/><Relationship Id="rId24" Type="http://schemas.openxmlformats.org/officeDocument/2006/relationships/hyperlink" Target="mailto:iandominick30@gmail.com" TargetMode="External"/><Relationship Id="rId32" Type="http://schemas.openxmlformats.org/officeDocument/2006/relationships/hyperlink" Target="mailto:jorgepinedaneira@gmail.com" TargetMode="External"/><Relationship Id="rId37" Type="http://schemas.openxmlformats.org/officeDocument/2006/relationships/hyperlink" Target="mailto:lands_2502@hotmail.com" TargetMode="External"/><Relationship Id="rId5" Type="http://schemas.openxmlformats.org/officeDocument/2006/relationships/hyperlink" Target="mailto:skylermaria16@hotmail.com" TargetMode="External"/><Relationship Id="rId15" Type="http://schemas.openxmlformats.org/officeDocument/2006/relationships/hyperlink" Target="mailto:garcescristian@hotmail.com" TargetMode="External"/><Relationship Id="rId23" Type="http://schemas.openxmlformats.org/officeDocument/2006/relationships/hyperlink" Target="mailto:cabrerasuarezcarlos99@gmail.com" TargetMode="External"/><Relationship Id="rId28" Type="http://schemas.openxmlformats.org/officeDocument/2006/relationships/hyperlink" Target="mailto:william_j.g@hotmail.com" TargetMode="External"/><Relationship Id="rId36" Type="http://schemas.openxmlformats.org/officeDocument/2006/relationships/hyperlink" Target="mailto:d93marcela@outlook.com" TargetMode="External"/><Relationship Id="rId10" Type="http://schemas.openxmlformats.org/officeDocument/2006/relationships/hyperlink" Target="mailto:manuelestebanbenavidescoral@gmail.com" TargetMode="External"/><Relationship Id="rId19" Type="http://schemas.openxmlformats.org/officeDocument/2006/relationships/hyperlink" Target="mailto:alvaroalve05@gmail.com" TargetMode="External"/><Relationship Id="rId31" Type="http://schemas.openxmlformats.org/officeDocument/2006/relationships/hyperlink" Target="mailto:cardonamilena01@gmail.com" TargetMode="External"/><Relationship Id="rId4" Type="http://schemas.openxmlformats.org/officeDocument/2006/relationships/hyperlink" Target="mailto:jdri0617@gmail.com" TargetMode="External"/><Relationship Id="rId9" Type="http://schemas.openxmlformats.org/officeDocument/2006/relationships/hyperlink" Target="mailto:yirly57@gmail.com" TargetMode="External"/><Relationship Id="rId14" Type="http://schemas.openxmlformats.org/officeDocument/2006/relationships/hyperlink" Target="mailto:jassellcastillo6@gmail.com" TargetMode="External"/><Relationship Id="rId22" Type="http://schemas.openxmlformats.org/officeDocument/2006/relationships/hyperlink" Target="mailto:juandag2305@gmail.com" TargetMode="External"/><Relationship Id="rId27" Type="http://schemas.openxmlformats.org/officeDocument/2006/relationships/hyperlink" Target="mailto:androide_121@hotmail.com" TargetMode="External"/><Relationship Id="rId30" Type="http://schemas.openxmlformats.org/officeDocument/2006/relationships/hyperlink" Target="mailto:angelstevenricomurcia@gmail.com" TargetMode="External"/><Relationship Id="rId35" Type="http://schemas.openxmlformats.org/officeDocument/2006/relationships/hyperlink" Target="mailto:luisacorralescespedes@outlook.com" TargetMode="External"/><Relationship Id="rId8" Type="http://schemas.openxmlformats.org/officeDocument/2006/relationships/hyperlink" Target="mailto:jeffersonur12@hotmail.com" TargetMode="External"/><Relationship Id="rId3" Type="http://schemas.openxmlformats.org/officeDocument/2006/relationships/hyperlink" Target="mailto:patriciaruizaren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E244C-3412-4588-AA92-81BB57C283E4}">
  <dimension ref="A1:J44"/>
  <sheetViews>
    <sheetView tabSelected="1" workbookViewId="0">
      <selection activeCell="D5" sqref="D5"/>
    </sheetView>
  </sheetViews>
  <sheetFormatPr baseColWidth="10" defaultRowHeight="15" x14ac:dyDescent="0.25"/>
  <cols>
    <col min="1" max="1" width="3" bestFit="1" customWidth="1"/>
    <col min="2" max="2" width="8" bestFit="1" customWidth="1"/>
    <col min="3" max="3" width="20.5703125" bestFit="1" customWidth="1"/>
    <col min="4" max="4" width="22.42578125" bestFit="1" customWidth="1"/>
    <col min="5" max="5" width="40" bestFit="1" customWidth="1"/>
    <col min="6" max="6" width="11.28515625" bestFit="1" customWidth="1"/>
    <col min="7" max="7" width="5.140625" bestFit="1" customWidth="1"/>
    <col min="8" max="8" width="45" bestFit="1" customWidth="1"/>
    <col min="9" max="9" width="8" bestFit="1" customWidth="1"/>
    <col min="10" max="10" width="3" bestFit="1" customWidth="1"/>
    <col min="11" max="11" width="66.5703125" bestFit="1" customWidth="1"/>
    <col min="13" max="13" width="66.5703125" bestFit="1" customWidth="1"/>
  </cols>
  <sheetData>
    <row r="1" spans="1:10" x14ac:dyDescent="0.25">
      <c r="B1" t="s">
        <v>1</v>
      </c>
      <c r="C1" t="s">
        <v>61</v>
      </c>
      <c r="D1" t="s">
        <v>62</v>
      </c>
      <c r="E1" t="s">
        <v>0</v>
      </c>
      <c r="F1" t="s">
        <v>40</v>
      </c>
      <c r="G1" t="s">
        <v>119</v>
      </c>
    </row>
    <row r="2" spans="1:10" x14ac:dyDescent="0.25">
      <c r="A2">
        <v>1</v>
      </c>
      <c r="B2">
        <v>3336401</v>
      </c>
      <c r="C2" t="s">
        <v>118</v>
      </c>
      <c r="D2" s="2" t="s">
        <v>49</v>
      </c>
      <c r="E2" s="1" t="s">
        <v>33</v>
      </c>
      <c r="F2" s="1">
        <v>1054567221</v>
      </c>
      <c r="G2">
        <v>193</v>
      </c>
      <c r="H2" t="str">
        <f>CONCATENATE(D2," ",C2,B2)</f>
        <v>CARDONA GRISALES ADRIANA MILENA 3336401</v>
      </c>
      <c r="I2">
        <v>3336401</v>
      </c>
      <c r="J2">
        <v>16</v>
      </c>
    </row>
    <row r="3" spans="1:10" x14ac:dyDescent="0.25">
      <c r="A3">
        <v>2</v>
      </c>
      <c r="B3">
        <v>3336401</v>
      </c>
      <c r="C3" t="s">
        <v>66</v>
      </c>
      <c r="D3" s="2" t="s">
        <v>52</v>
      </c>
      <c r="E3" s="1" t="s">
        <v>27</v>
      </c>
      <c r="F3" s="1">
        <v>1103948496</v>
      </c>
      <c r="G3">
        <v>216</v>
      </c>
      <c r="H3" t="str">
        <f t="shared" ref="H3:H39" si="0">CONCATENATE(D3," ",C3,B3)</f>
        <v>VERGARA ALDANA ALEJANDRA VANESSA 3336401</v>
      </c>
      <c r="I3">
        <v>3388873</v>
      </c>
      <c r="J3">
        <v>6</v>
      </c>
    </row>
    <row r="4" spans="1:10" x14ac:dyDescent="0.25">
      <c r="A4">
        <v>3</v>
      </c>
      <c r="B4">
        <v>3336401</v>
      </c>
      <c r="C4" t="s">
        <v>68</v>
      </c>
      <c r="D4" s="2" t="s">
        <v>42</v>
      </c>
      <c r="E4" s="1" t="s">
        <v>31</v>
      </c>
      <c r="F4" s="1">
        <v>1010000703</v>
      </c>
      <c r="G4">
        <v>201</v>
      </c>
      <c r="H4" t="str">
        <f t="shared" si="0"/>
        <v>RICO MURCIA ANGEL STEVEN 3336401</v>
      </c>
      <c r="I4">
        <v>3388874</v>
      </c>
      <c r="J4">
        <v>7</v>
      </c>
    </row>
    <row r="5" spans="1:10" x14ac:dyDescent="0.25">
      <c r="A5">
        <v>4</v>
      </c>
      <c r="B5">
        <v>3336401</v>
      </c>
      <c r="C5" t="s">
        <v>67</v>
      </c>
      <c r="D5" s="2" t="s">
        <v>46</v>
      </c>
      <c r="E5" s="1" t="s">
        <v>30</v>
      </c>
      <c r="F5" s="1">
        <v>1044937566</v>
      </c>
      <c r="G5">
        <v>212</v>
      </c>
      <c r="H5" t="str">
        <f t="shared" si="0"/>
        <v>PAJARO PARDO ANGIE PAOLA 3336401</v>
      </c>
      <c r="I5">
        <v>3388875</v>
      </c>
      <c r="J5">
        <v>9</v>
      </c>
    </row>
    <row r="6" spans="1:10" x14ac:dyDescent="0.25">
      <c r="A6">
        <v>5</v>
      </c>
      <c r="B6">
        <v>3336401</v>
      </c>
      <c r="C6" t="s">
        <v>115</v>
      </c>
      <c r="D6" s="2" t="s">
        <v>60</v>
      </c>
      <c r="E6" s="1" t="s">
        <v>36</v>
      </c>
      <c r="F6" s="1">
        <v>73570807</v>
      </c>
      <c r="G6">
        <v>169</v>
      </c>
      <c r="H6" t="str">
        <f t="shared" si="0"/>
        <v>ARNEDO ORTEGA CARLOS RAFAEL 3336401</v>
      </c>
      <c r="J6">
        <f>SUM(J2:J5)</f>
        <v>38</v>
      </c>
    </row>
    <row r="7" spans="1:10" x14ac:dyDescent="0.25">
      <c r="A7">
        <v>6</v>
      </c>
      <c r="B7">
        <v>3336401</v>
      </c>
      <c r="C7" t="s">
        <v>53</v>
      </c>
      <c r="D7" s="2" t="s">
        <v>54</v>
      </c>
      <c r="E7" s="1" t="s">
        <v>38</v>
      </c>
      <c r="F7" s="1">
        <v>1107079035</v>
      </c>
      <c r="G7">
        <v>139</v>
      </c>
      <c r="H7" t="str">
        <f t="shared" si="0"/>
        <v>CARABALI ARANGO DIANA MARCELA3336401</v>
      </c>
    </row>
    <row r="8" spans="1:10" x14ac:dyDescent="0.25">
      <c r="A8">
        <v>7</v>
      </c>
      <c r="B8">
        <v>3336401</v>
      </c>
      <c r="C8" t="s">
        <v>50</v>
      </c>
      <c r="D8" s="2" t="s">
        <v>51</v>
      </c>
      <c r="E8" s="1" t="s">
        <v>32</v>
      </c>
      <c r="F8" s="1">
        <v>1098771889</v>
      </c>
      <c r="G8">
        <v>198</v>
      </c>
      <c r="H8" t="str">
        <f t="shared" si="0"/>
        <v>LOZANO VALERO FRANCISCO JAVIER3336401</v>
      </c>
    </row>
    <row r="9" spans="1:10" x14ac:dyDescent="0.25">
      <c r="A9">
        <v>8</v>
      </c>
      <c r="B9">
        <v>3336401</v>
      </c>
      <c r="C9" t="s">
        <v>64</v>
      </c>
      <c r="D9" s="2" t="s">
        <v>45</v>
      </c>
      <c r="E9" s="1" t="s">
        <v>25</v>
      </c>
      <c r="F9" s="1">
        <v>1022414972</v>
      </c>
      <c r="G9">
        <v>232</v>
      </c>
      <c r="H9" t="str">
        <f t="shared" si="0"/>
        <v>SANCHEZ MONTOYA JERSSON ELIAS 3336401</v>
      </c>
    </row>
    <row r="10" spans="1:10" x14ac:dyDescent="0.25">
      <c r="A10">
        <v>9</v>
      </c>
      <c r="B10">
        <v>3336401</v>
      </c>
      <c r="C10" t="s">
        <v>117</v>
      </c>
      <c r="D10" s="2" t="s">
        <v>44</v>
      </c>
      <c r="E10" s="1" t="s">
        <v>34</v>
      </c>
      <c r="F10" s="1">
        <v>1014264006</v>
      </c>
      <c r="G10">
        <v>193</v>
      </c>
      <c r="H10" t="str">
        <f t="shared" si="0"/>
        <v>NEIRA PINEDA JORGE FELIPE 3336401</v>
      </c>
    </row>
    <row r="11" spans="1:10" x14ac:dyDescent="0.25">
      <c r="A11">
        <v>10</v>
      </c>
      <c r="B11">
        <v>3336401</v>
      </c>
      <c r="C11" t="s">
        <v>105</v>
      </c>
      <c r="D11" s="2" t="s">
        <v>43</v>
      </c>
      <c r="E11" s="1" t="s">
        <v>28</v>
      </c>
      <c r="F11" s="1">
        <v>1013644961</v>
      </c>
      <c r="G11">
        <v>114</v>
      </c>
      <c r="H11" t="str">
        <f t="shared" si="0"/>
        <v>OVALLE SIERRA JOSE ANDRES 3336401</v>
      </c>
    </row>
    <row r="12" spans="1:10" x14ac:dyDescent="0.25">
      <c r="A12">
        <v>11</v>
      </c>
      <c r="B12">
        <v>3336401</v>
      </c>
      <c r="C12" t="s">
        <v>63</v>
      </c>
      <c r="D12" s="2" t="s">
        <v>55</v>
      </c>
      <c r="E12" s="1" t="s">
        <v>24</v>
      </c>
      <c r="F12" s="1">
        <v>1122733670</v>
      </c>
      <c r="G12">
        <v>233</v>
      </c>
      <c r="H12" t="str">
        <f t="shared" si="0"/>
        <v>CABRERA SUAREZ JUAN CARLOS 3336401</v>
      </c>
    </row>
    <row r="13" spans="1:10" x14ac:dyDescent="0.25">
      <c r="A13">
        <v>12</v>
      </c>
      <c r="B13">
        <v>3336401</v>
      </c>
      <c r="C13" t="s">
        <v>65</v>
      </c>
      <c r="D13" s="2" t="s">
        <v>41</v>
      </c>
      <c r="E13" s="1" t="s">
        <v>26</v>
      </c>
      <c r="F13" s="1">
        <v>1007426915</v>
      </c>
      <c r="G13">
        <v>219</v>
      </c>
      <c r="H13" t="str">
        <f t="shared" si="0"/>
        <v>ORDUÑA MANCHOLA LAURA SOPHIA 3336401</v>
      </c>
    </row>
    <row r="14" spans="1:10" x14ac:dyDescent="0.25">
      <c r="A14">
        <v>13</v>
      </c>
      <c r="B14">
        <v>3336401</v>
      </c>
      <c r="C14" t="s">
        <v>47</v>
      </c>
      <c r="D14" s="3" t="s">
        <v>48</v>
      </c>
      <c r="E14" s="1" t="s">
        <v>39</v>
      </c>
      <c r="F14" s="1">
        <v>1051444928</v>
      </c>
      <c r="G14">
        <v>126</v>
      </c>
      <c r="H14" t="str">
        <f t="shared" si="0"/>
        <v>CAUSIL PATERNINA LUIS TOMAS3336401</v>
      </c>
    </row>
    <row r="15" spans="1:10" x14ac:dyDescent="0.25">
      <c r="A15">
        <v>14</v>
      </c>
      <c r="B15">
        <v>3336401</v>
      </c>
      <c r="C15" t="s">
        <v>114</v>
      </c>
      <c r="D15" s="2" t="s">
        <v>58</v>
      </c>
      <c r="E15" s="1" t="s">
        <v>37</v>
      </c>
      <c r="F15" s="1">
        <v>1152709405</v>
      </c>
      <c r="G15">
        <v>162</v>
      </c>
      <c r="H15" t="str">
        <f t="shared" si="0"/>
        <v>CORRALES CESPEDES LUISA MARIA 3336401</v>
      </c>
    </row>
    <row r="16" spans="1:10" x14ac:dyDescent="0.25">
      <c r="A16">
        <v>15</v>
      </c>
      <c r="B16">
        <v>3336401</v>
      </c>
      <c r="C16" t="s">
        <v>116</v>
      </c>
      <c r="D16" s="2" t="s">
        <v>59</v>
      </c>
      <c r="E16" s="1" t="s">
        <v>35</v>
      </c>
      <c r="F16" s="1">
        <v>13850802</v>
      </c>
      <c r="G16">
        <v>192</v>
      </c>
      <c r="H16" t="str">
        <f t="shared" si="0"/>
        <v>GOMEZ URIBE OSWALDO 3336401</v>
      </c>
    </row>
    <row r="17" spans="1:8" s="2" customFormat="1" x14ac:dyDescent="0.25">
      <c r="A17" s="2">
        <v>16</v>
      </c>
      <c r="B17" s="2">
        <v>3336401</v>
      </c>
      <c r="C17" s="2" t="s">
        <v>56</v>
      </c>
      <c r="D17" s="2" t="s">
        <v>57</v>
      </c>
      <c r="E17" s="4" t="s">
        <v>29</v>
      </c>
      <c r="F17" s="4">
        <v>1140821221</v>
      </c>
      <c r="G17" s="2">
        <v>111</v>
      </c>
      <c r="H17" s="2" t="str">
        <f t="shared" si="0"/>
        <v>JIMENEZ GUZMAN WILLIAM3336401</v>
      </c>
    </row>
    <row r="18" spans="1:8" x14ac:dyDescent="0.25">
      <c r="A18">
        <v>17</v>
      </c>
      <c r="B18" s="5">
        <v>3388873</v>
      </c>
      <c r="C18" t="s">
        <v>110</v>
      </c>
      <c r="D18" s="2" t="s">
        <v>111</v>
      </c>
      <c r="E18" s="1" t="s">
        <v>20</v>
      </c>
      <c r="F18" s="1">
        <v>1045751877</v>
      </c>
      <c r="G18">
        <v>124</v>
      </c>
      <c r="H18" t="str">
        <f t="shared" si="0"/>
        <v>ALVEAR CASERES ALVARO ALDAIR 3388873</v>
      </c>
    </row>
    <row r="19" spans="1:8" x14ac:dyDescent="0.25">
      <c r="A19">
        <v>18</v>
      </c>
      <c r="B19" s="5">
        <v>3388873</v>
      </c>
      <c r="C19" t="s">
        <v>108</v>
      </c>
      <c r="D19" s="2" t="s">
        <v>109</v>
      </c>
      <c r="E19" s="1" t="s">
        <v>19</v>
      </c>
      <c r="F19" s="1">
        <v>1005627549</v>
      </c>
      <c r="G19">
        <v>126</v>
      </c>
      <c r="H19" t="str">
        <f t="shared" si="0"/>
        <v>VANEGAS VERTEL ANDER ANDRES 3388873</v>
      </c>
    </row>
    <row r="20" spans="1:8" x14ac:dyDescent="0.25">
      <c r="A20">
        <v>19</v>
      </c>
      <c r="B20" s="5">
        <v>3388873</v>
      </c>
      <c r="C20" t="s">
        <v>106</v>
      </c>
      <c r="D20" s="2" t="s">
        <v>107</v>
      </c>
      <c r="E20" s="1" t="s">
        <v>18</v>
      </c>
      <c r="F20" s="1">
        <v>1103098158</v>
      </c>
      <c r="G20">
        <v>165</v>
      </c>
      <c r="H20" t="str">
        <f t="shared" si="0"/>
        <v>CARDENAS GAIBAO ANDRES FELIPE3388873</v>
      </c>
    </row>
    <row r="21" spans="1:8" x14ac:dyDescent="0.25">
      <c r="A21">
        <v>20</v>
      </c>
      <c r="B21" s="5">
        <v>3388873</v>
      </c>
      <c r="C21" t="s">
        <v>112</v>
      </c>
      <c r="D21" s="2" t="s">
        <v>113</v>
      </c>
      <c r="E21" s="1" t="s">
        <v>21</v>
      </c>
      <c r="F21" s="1">
        <v>1193517441</v>
      </c>
      <c r="G21">
        <v>116</v>
      </c>
      <c r="H21" t="str">
        <f t="shared" si="0"/>
        <v>FLOREZ MEJIA ELIAN ANDRES 3388873</v>
      </c>
    </row>
    <row r="22" spans="1:8" x14ac:dyDescent="0.25">
      <c r="A22">
        <v>21</v>
      </c>
      <c r="B22" s="5">
        <v>3388873</v>
      </c>
      <c r="C22" t="s">
        <v>103</v>
      </c>
      <c r="D22" s="2" t="s">
        <v>104</v>
      </c>
      <c r="E22" s="1" t="s">
        <v>22</v>
      </c>
      <c r="F22" s="1">
        <v>1193517441</v>
      </c>
      <c r="G22">
        <v>105</v>
      </c>
      <c r="H22" t="str">
        <f t="shared" si="0"/>
        <v>CARBAL CASTRO JAVIER EDGARDO 3388873</v>
      </c>
    </row>
    <row r="23" spans="1:8" x14ac:dyDescent="0.25">
      <c r="A23">
        <v>22</v>
      </c>
      <c r="B23" s="5">
        <v>3388873</v>
      </c>
      <c r="C23" t="s">
        <v>101</v>
      </c>
      <c r="D23" s="2" t="s">
        <v>102</v>
      </c>
      <c r="E23" s="1" t="s">
        <v>23</v>
      </c>
      <c r="F23" s="1">
        <v>1044910191</v>
      </c>
      <c r="G23">
        <v>102</v>
      </c>
      <c r="H23" t="str">
        <f t="shared" si="0"/>
        <v>TENA GONZALEZ JUAN DAVID 3388873</v>
      </c>
    </row>
    <row r="24" spans="1:8" x14ac:dyDescent="0.25">
      <c r="A24">
        <v>23</v>
      </c>
      <c r="B24" s="6">
        <v>3388874</v>
      </c>
      <c r="C24" t="s">
        <v>93</v>
      </c>
      <c r="D24" s="2" t="s">
        <v>94</v>
      </c>
      <c r="E24" s="1" t="s">
        <v>5</v>
      </c>
      <c r="F24" s="1">
        <v>80797943</v>
      </c>
      <c r="G24">
        <v>110</v>
      </c>
      <c r="H24" t="str">
        <f t="shared" si="0"/>
        <v>ROJAS IBAGON JAIRO DANILO 3388874</v>
      </c>
    </row>
    <row r="25" spans="1:8" x14ac:dyDescent="0.25">
      <c r="A25">
        <v>24</v>
      </c>
      <c r="B25" s="6">
        <v>3388874</v>
      </c>
      <c r="C25" t="s">
        <v>87</v>
      </c>
      <c r="D25" s="2" t="s">
        <v>88</v>
      </c>
      <c r="E25" s="1" t="s">
        <v>8</v>
      </c>
      <c r="F25" s="1">
        <v>1111770160</v>
      </c>
      <c r="G25">
        <v>101</v>
      </c>
      <c r="H25" t="str">
        <f t="shared" si="0"/>
        <v>HERNANDEZ BANGUERA JOSE LUIS 3388874</v>
      </c>
    </row>
    <row r="26" spans="1:8" x14ac:dyDescent="0.25">
      <c r="A26">
        <v>25</v>
      </c>
      <c r="B26" s="6">
        <v>3388874</v>
      </c>
      <c r="C26" t="s">
        <v>89</v>
      </c>
      <c r="D26" s="2" t="s">
        <v>90</v>
      </c>
      <c r="E26" s="1" t="s">
        <v>7</v>
      </c>
      <c r="F26" s="1">
        <v>1098735580</v>
      </c>
      <c r="G26">
        <v>103</v>
      </c>
      <c r="H26" t="str">
        <f t="shared" si="0"/>
        <v>VERDUGO JURADO KEVIN NICOLAS 3388874</v>
      </c>
    </row>
    <row r="27" spans="1:8" x14ac:dyDescent="0.25">
      <c r="A27">
        <v>26</v>
      </c>
      <c r="B27" s="6">
        <v>3388874</v>
      </c>
      <c r="C27" t="s">
        <v>91</v>
      </c>
      <c r="D27" s="2" t="s">
        <v>92</v>
      </c>
      <c r="E27" s="1" t="s">
        <v>6</v>
      </c>
      <c r="F27" s="1">
        <v>1006202896</v>
      </c>
      <c r="G27">
        <v>109</v>
      </c>
      <c r="H27" t="str">
        <f t="shared" si="0"/>
        <v>ARBOLEDA OBANDO LINA MARIA 3388874</v>
      </c>
    </row>
    <row r="28" spans="1:8" x14ac:dyDescent="0.25">
      <c r="A28">
        <v>27</v>
      </c>
      <c r="B28" s="6">
        <v>3388874</v>
      </c>
      <c r="C28" t="s">
        <v>95</v>
      </c>
      <c r="D28" s="2" t="s">
        <v>96</v>
      </c>
      <c r="E28" s="1" t="s">
        <v>4</v>
      </c>
      <c r="F28" s="1">
        <v>1020729064</v>
      </c>
      <c r="G28">
        <v>115</v>
      </c>
      <c r="H28" t="str">
        <f t="shared" si="0"/>
        <v>ARENAS RUIZ MARTHA PATRICIA 3388874</v>
      </c>
    </row>
    <row r="29" spans="1:8" x14ac:dyDescent="0.25">
      <c r="A29">
        <v>28</v>
      </c>
      <c r="B29" s="6">
        <v>3388874</v>
      </c>
      <c r="C29" t="s">
        <v>99</v>
      </c>
      <c r="D29" s="2" t="s">
        <v>100</v>
      </c>
      <c r="E29" s="1" t="s">
        <v>2</v>
      </c>
      <c r="F29" s="1">
        <v>1064166069</v>
      </c>
      <c r="G29">
        <v>165</v>
      </c>
      <c r="H29" t="str">
        <f t="shared" si="0"/>
        <v>CAÑAS PADILLA SHARIK JULIANA 3388874</v>
      </c>
    </row>
    <row r="30" spans="1:8" x14ac:dyDescent="0.25">
      <c r="A30">
        <v>29</v>
      </c>
      <c r="B30" s="6">
        <v>3388874</v>
      </c>
      <c r="C30" t="s">
        <v>97</v>
      </c>
      <c r="D30" s="2" t="s">
        <v>98</v>
      </c>
      <c r="E30" s="1" t="s">
        <v>3</v>
      </c>
      <c r="F30" s="1">
        <v>1045739566</v>
      </c>
      <c r="G30">
        <v>135</v>
      </c>
      <c r="H30" t="str">
        <f t="shared" si="0"/>
        <v>HURTADO APONTE YISSEL MARIA 3388874</v>
      </c>
    </row>
    <row r="31" spans="1:8" x14ac:dyDescent="0.25">
      <c r="A31">
        <v>30</v>
      </c>
      <c r="B31">
        <v>3388875</v>
      </c>
      <c r="C31" t="s">
        <v>71</v>
      </c>
      <c r="D31" s="2" t="s">
        <v>72</v>
      </c>
      <c r="E31" s="1" t="s">
        <v>16</v>
      </c>
      <c r="F31" s="1">
        <v>1075260514</v>
      </c>
      <c r="G31">
        <v>102</v>
      </c>
      <c r="H31" t="str">
        <f t="shared" si="0"/>
        <v>GARCES MOLINA CRISTIAN LIBARDO 3388875</v>
      </c>
    </row>
    <row r="32" spans="1:8" x14ac:dyDescent="0.25">
      <c r="A32">
        <v>31</v>
      </c>
      <c r="B32">
        <v>3388875</v>
      </c>
      <c r="C32" t="s">
        <v>73</v>
      </c>
      <c r="D32" s="2" t="s">
        <v>74</v>
      </c>
      <c r="E32" s="1" t="s">
        <v>15</v>
      </c>
      <c r="F32" s="1">
        <v>4279866</v>
      </c>
      <c r="G32">
        <v>104</v>
      </c>
      <c r="H32" t="str">
        <f t="shared" si="0"/>
        <v>CASTILLO GAUNA JASSELL ALEJANDRA 3388875</v>
      </c>
    </row>
    <row r="33" spans="1:8" x14ac:dyDescent="0.25">
      <c r="A33">
        <v>32</v>
      </c>
      <c r="B33">
        <v>3388875</v>
      </c>
      <c r="C33" t="s">
        <v>69</v>
      </c>
      <c r="D33" s="2" t="s">
        <v>70</v>
      </c>
      <c r="E33" s="1" t="s">
        <v>17</v>
      </c>
      <c r="F33" s="1">
        <v>1118843718</v>
      </c>
      <c r="G33">
        <v>100</v>
      </c>
      <c r="H33" t="str">
        <f t="shared" si="0"/>
        <v>IGUARAN GUEVARA KEYNER YEISIR 3388875</v>
      </c>
    </row>
    <row r="34" spans="1:8" x14ac:dyDescent="0.25">
      <c r="A34">
        <v>33</v>
      </c>
      <c r="B34">
        <v>3388875</v>
      </c>
      <c r="C34" t="s">
        <v>81</v>
      </c>
      <c r="D34" s="2" t="s">
        <v>82</v>
      </c>
      <c r="E34" s="1" t="s">
        <v>11</v>
      </c>
      <c r="F34" s="1">
        <v>1085634939</v>
      </c>
      <c r="G34">
        <v>139</v>
      </c>
      <c r="H34" t="str">
        <f t="shared" si="0"/>
        <v>BENAVIDES CORAL MANUEL ESTEBAN 3388875</v>
      </c>
    </row>
    <row r="35" spans="1:8" x14ac:dyDescent="0.25">
      <c r="A35">
        <v>34</v>
      </c>
      <c r="B35">
        <v>3388875</v>
      </c>
      <c r="C35" t="s">
        <v>79</v>
      </c>
      <c r="D35" s="2" t="s">
        <v>80</v>
      </c>
      <c r="E35" s="1" t="s">
        <v>12</v>
      </c>
      <c r="F35" s="1">
        <v>1112490840</v>
      </c>
      <c r="G35">
        <v>116</v>
      </c>
      <c r="H35" t="str">
        <f t="shared" si="0"/>
        <v>PANTOJA MENESES NATALIA CAROLINA 3388875</v>
      </c>
    </row>
    <row r="36" spans="1:8" x14ac:dyDescent="0.25">
      <c r="A36">
        <v>35</v>
      </c>
      <c r="B36">
        <v>3388875</v>
      </c>
      <c r="C36" t="s">
        <v>75</v>
      </c>
      <c r="D36" s="2" t="s">
        <v>76</v>
      </c>
      <c r="E36" s="1" t="s">
        <v>14</v>
      </c>
      <c r="F36" s="1">
        <v>1000223878</v>
      </c>
      <c r="G36">
        <v>107</v>
      </c>
      <c r="H36" t="str">
        <f t="shared" si="0"/>
        <v>MONTAÑO GARCIA SERGIO ANDRES 3388875</v>
      </c>
    </row>
    <row r="37" spans="1:8" x14ac:dyDescent="0.25">
      <c r="A37">
        <v>36</v>
      </c>
      <c r="B37">
        <v>3388875</v>
      </c>
      <c r="C37" t="s">
        <v>77</v>
      </c>
      <c r="D37" s="2" t="s">
        <v>78</v>
      </c>
      <c r="E37" s="1" t="s">
        <v>13</v>
      </c>
      <c r="F37" s="1">
        <v>1193598820</v>
      </c>
      <c r="G37">
        <v>114</v>
      </c>
      <c r="H37" t="str">
        <f t="shared" si="0"/>
        <v>SALAS JULIO VALERIA CECILIA 3388875</v>
      </c>
    </row>
    <row r="38" spans="1:8" x14ac:dyDescent="0.25">
      <c r="A38">
        <v>37</v>
      </c>
      <c r="B38">
        <v>3388875</v>
      </c>
      <c r="C38" t="s">
        <v>85</v>
      </c>
      <c r="D38" s="2" t="s">
        <v>86</v>
      </c>
      <c r="E38" s="1" t="s">
        <v>9</v>
      </c>
      <c r="F38" s="1">
        <v>1064720720</v>
      </c>
      <c r="G38">
        <v>164</v>
      </c>
      <c r="H38" t="str">
        <f t="shared" si="0"/>
        <v>VASQUEZ URBINA YEFERSON ANDRES 3388875</v>
      </c>
    </row>
    <row r="39" spans="1:8" x14ac:dyDescent="0.25">
      <c r="A39">
        <v>38</v>
      </c>
      <c r="B39">
        <v>3388875</v>
      </c>
      <c r="C39" t="s">
        <v>83</v>
      </c>
      <c r="D39" s="2" t="s">
        <v>84</v>
      </c>
      <c r="E39" s="1" t="s">
        <v>10</v>
      </c>
      <c r="F39" s="1">
        <v>1111813277</v>
      </c>
      <c r="G39">
        <v>164</v>
      </c>
      <c r="H39" t="str">
        <f t="shared" si="0"/>
        <v>VALENCIA ESTACIO YIRLEY 3388875</v>
      </c>
    </row>
    <row r="42" spans="1:8" x14ac:dyDescent="0.25">
      <c r="C42" t="s">
        <v>158</v>
      </c>
    </row>
    <row r="44" spans="1:8" x14ac:dyDescent="0.25">
      <c r="C44" t="s">
        <v>159</v>
      </c>
    </row>
  </sheetData>
  <sortState xmlns:xlrd2="http://schemas.microsoft.com/office/spreadsheetml/2017/richdata2" ref="A2:G39">
    <sortCondition ref="B2:B39"/>
    <sortCondition ref="C2:C39"/>
  </sortState>
  <hyperlinks>
    <hyperlink ref="E29" r:id="rId1" xr:uid="{0F35B4ED-59ED-4789-891F-631E420D9F43}"/>
    <hyperlink ref="E30" r:id="rId2" xr:uid="{4589A97E-00D9-45DF-A1FA-D04334D2F78B}"/>
    <hyperlink ref="E28" r:id="rId3" xr:uid="{3F41526D-F344-45E2-980B-21FAD385D809}"/>
    <hyperlink ref="E24" r:id="rId4" xr:uid="{FCC589BE-EA26-4673-81E9-4910EAA8BA5F}"/>
    <hyperlink ref="E27" r:id="rId5" xr:uid="{DC38F57D-89BD-444C-B802-E570A89B0112}"/>
    <hyperlink ref="E26" r:id="rId6" xr:uid="{7DE555EF-9926-4011-9FDE-121C41A3C330}"/>
    <hyperlink ref="E25" r:id="rId7" xr:uid="{A74A240F-B4B2-4521-92FC-036BA046A637}"/>
    <hyperlink ref="E38" r:id="rId8" xr:uid="{059071A6-B251-4429-A312-89B8D1063A83}"/>
    <hyperlink ref="E39" r:id="rId9" xr:uid="{4AFA8E86-E259-429F-BFCA-53CCC0445A06}"/>
    <hyperlink ref="E34" r:id="rId10" xr:uid="{EE1A7F86-0CAC-48EB-A817-7833C99C461B}"/>
    <hyperlink ref="E35" r:id="rId11" xr:uid="{773D9F60-2A3F-4FCE-BB78-7570E616DFBA}"/>
    <hyperlink ref="E37" r:id="rId12" xr:uid="{5D58E207-D84E-4310-9C4F-5AF96D618371}"/>
    <hyperlink ref="E36" r:id="rId13" xr:uid="{DCB64343-531B-4B11-A7FE-D9B621B0F8FE}"/>
    <hyperlink ref="E32" r:id="rId14" xr:uid="{7F7D9478-6C8F-485C-A140-826890C76584}"/>
    <hyperlink ref="E31" r:id="rId15" xr:uid="{3F51E7A0-A18B-4DA2-80A0-7242EED0ACA2}"/>
    <hyperlink ref="E33" r:id="rId16" xr:uid="{7AD6ABE1-1213-4740-9DEC-553968BAD156}"/>
    <hyperlink ref="E20" r:id="rId17" xr:uid="{EF0F4CD0-94B3-4F98-AE98-C1922C78FC11}"/>
    <hyperlink ref="E19" r:id="rId18" xr:uid="{2454C904-3320-446C-A6AD-9DC896E2C6E0}"/>
    <hyperlink ref="E18" r:id="rId19" xr:uid="{3C05088A-528B-406C-9E9F-4A9DDBD53E93}"/>
    <hyperlink ref="E21" r:id="rId20" xr:uid="{F8BBB0DC-1563-42F7-AE36-B14BCF6BAAD6}"/>
    <hyperlink ref="E22" r:id="rId21" xr:uid="{6C2BDD45-FB23-4DE7-8A2F-D742FEEA0825}"/>
    <hyperlink ref="E23" r:id="rId22" xr:uid="{AD0F02F3-C6C4-4FA7-891B-7F09A380E8FB}"/>
    <hyperlink ref="E12" r:id="rId23" xr:uid="{1CC6FAA7-FFEC-4026-A60A-5D7FDDA63E0E}"/>
    <hyperlink ref="E9" r:id="rId24" xr:uid="{262CE19C-312F-43CE-8327-295DADE8169C}"/>
    <hyperlink ref="E13" r:id="rId25" xr:uid="{6FA879FB-33B8-4654-8F71-E98AF18A4475}"/>
    <hyperlink ref="E3" r:id="rId26" xr:uid="{1F7849D7-6B66-4B7D-9A51-D01103E03370}"/>
    <hyperlink ref="E11" r:id="rId27" xr:uid="{C1454ECF-5BB2-4233-AE2D-089DDACADC41}"/>
    <hyperlink ref="E17" r:id="rId28" xr:uid="{A04E48D7-35D2-4804-8D01-90B14B9D39F6}"/>
    <hyperlink ref="E5" r:id="rId29" xr:uid="{E1BDF51C-32AD-43F3-817F-ED412628F9AA}"/>
    <hyperlink ref="E4" r:id="rId30" xr:uid="{7F2C84DC-3201-4F9F-BFF3-82AFF8A993EB}"/>
    <hyperlink ref="E2" r:id="rId31" xr:uid="{0635E669-E363-434D-AA1A-2B44352EFD34}"/>
    <hyperlink ref="E10" r:id="rId32" xr:uid="{AD35BE87-CC6E-4F17-AE4D-B36FBF28EA1A}"/>
    <hyperlink ref="E16" r:id="rId33" xr:uid="{AC8AA3D0-21FB-4348-955F-8B4523AE205A}"/>
    <hyperlink ref="E6" r:id="rId34" xr:uid="{E2A2E4BD-E4C5-45CB-8F61-3C1F7E778A3D}"/>
    <hyperlink ref="E15" r:id="rId35" xr:uid="{C855CB33-1B06-4F07-853B-679D15BF0857}"/>
    <hyperlink ref="E7" r:id="rId36" xr:uid="{79AC5045-E424-4F9F-A8E0-3F6ACB080182}"/>
    <hyperlink ref="E14" r:id="rId37" xr:uid="{3303C537-4FE9-4769-97A3-295C01711474}"/>
    <hyperlink ref="E8" r:id="rId38" xr:uid="{E92CC9EB-FFA0-4B66-9C38-CE32570DAE6C}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FFC3-1503-428C-A157-A941FAC3E1B4}">
  <dimension ref="C2:C39"/>
  <sheetViews>
    <sheetView workbookViewId="0">
      <selection activeCell="C39" sqref="C39"/>
    </sheetView>
  </sheetViews>
  <sheetFormatPr baseColWidth="10" defaultRowHeight="15" x14ac:dyDescent="0.25"/>
  <cols>
    <col min="3" max="3" width="45" bestFit="1" customWidth="1"/>
  </cols>
  <sheetData>
    <row r="2" spans="3:3" x14ac:dyDescent="0.25">
      <c r="C2" t="s">
        <v>120</v>
      </c>
    </row>
    <row r="3" spans="3:3" x14ac:dyDescent="0.25">
      <c r="C3" t="s">
        <v>121</v>
      </c>
    </row>
    <row r="4" spans="3:3" x14ac:dyDescent="0.25">
      <c r="C4" t="s">
        <v>122</v>
      </c>
    </row>
    <row r="5" spans="3:3" x14ac:dyDescent="0.25">
      <c r="C5" t="s">
        <v>123</v>
      </c>
    </row>
    <row r="6" spans="3:3" x14ac:dyDescent="0.25">
      <c r="C6" t="s">
        <v>124</v>
      </c>
    </row>
    <row r="7" spans="3:3" x14ac:dyDescent="0.25">
      <c r="C7" t="s">
        <v>125</v>
      </c>
    </row>
    <row r="8" spans="3:3" x14ac:dyDescent="0.25">
      <c r="C8" s="2" t="s">
        <v>126</v>
      </c>
    </row>
    <row r="9" spans="3:3" x14ac:dyDescent="0.25">
      <c r="C9" t="s">
        <v>127</v>
      </c>
    </row>
    <row r="10" spans="3:3" x14ac:dyDescent="0.25">
      <c r="C10" t="s">
        <v>128</v>
      </c>
    </row>
    <row r="11" spans="3:3" x14ac:dyDescent="0.25">
      <c r="C11" t="s">
        <v>129</v>
      </c>
    </row>
    <row r="12" spans="3:3" x14ac:dyDescent="0.25">
      <c r="C12" t="s">
        <v>130</v>
      </c>
    </row>
    <row r="13" spans="3:3" x14ac:dyDescent="0.25">
      <c r="C13" t="s">
        <v>131</v>
      </c>
    </row>
    <row r="14" spans="3:3" x14ac:dyDescent="0.25">
      <c r="C14" s="2" t="s">
        <v>132</v>
      </c>
    </row>
    <row r="15" spans="3:3" x14ac:dyDescent="0.25">
      <c r="C15" t="s">
        <v>133</v>
      </c>
    </row>
    <row r="16" spans="3:3" x14ac:dyDescent="0.25">
      <c r="C16" t="s">
        <v>134</v>
      </c>
    </row>
    <row r="17" spans="3:3" x14ac:dyDescent="0.25">
      <c r="C17" t="s">
        <v>135</v>
      </c>
    </row>
    <row r="18" spans="3:3" x14ac:dyDescent="0.25">
      <c r="C18" t="s">
        <v>136</v>
      </c>
    </row>
    <row r="19" spans="3:3" x14ac:dyDescent="0.25">
      <c r="C19" t="s">
        <v>137</v>
      </c>
    </row>
    <row r="20" spans="3:3" x14ac:dyDescent="0.25">
      <c r="C20" t="s">
        <v>138</v>
      </c>
    </row>
    <row r="21" spans="3:3" x14ac:dyDescent="0.25">
      <c r="C21" t="s">
        <v>139</v>
      </c>
    </row>
    <row r="22" spans="3:3" x14ac:dyDescent="0.25">
      <c r="C22" t="s">
        <v>140</v>
      </c>
    </row>
    <row r="23" spans="3:3" x14ac:dyDescent="0.25">
      <c r="C23" t="s">
        <v>141</v>
      </c>
    </row>
    <row r="24" spans="3:3" x14ac:dyDescent="0.25">
      <c r="C24" t="s">
        <v>142</v>
      </c>
    </row>
    <row r="25" spans="3:3" x14ac:dyDescent="0.25">
      <c r="C25" t="s">
        <v>143</v>
      </c>
    </row>
    <row r="26" spans="3:3" x14ac:dyDescent="0.25">
      <c r="C26" t="s">
        <v>144</v>
      </c>
    </row>
    <row r="27" spans="3:3" x14ac:dyDescent="0.25">
      <c r="C27" s="2" t="s">
        <v>145</v>
      </c>
    </row>
    <row r="28" spans="3:3" x14ac:dyDescent="0.25">
      <c r="C28" t="s">
        <v>146</v>
      </c>
    </row>
    <row r="29" spans="3:3" x14ac:dyDescent="0.25">
      <c r="C29" s="2" t="s">
        <v>147</v>
      </c>
    </row>
    <row r="30" spans="3:3" x14ac:dyDescent="0.25">
      <c r="C30" t="s">
        <v>148</v>
      </c>
    </row>
    <row r="31" spans="3:3" x14ac:dyDescent="0.25">
      <c r="C31" t="s">
        <v>149</v>
      </c>
    </row>
    <row r="32" spans="3:3" x14ac:dyDescent="0.25">
      <c r="C32" t="s">
        <v>150</v>
      </c>
    </row>
    <row r="33" spans="3:3" x14ac:dyDescent="0.25">
      <c r="C33" t="s">
        <v>151</v>
      </c>
    </row>
    <row r="34" spans="3:3" x14ac:dyDescent="0.25">
      <c r="C34" t="s">
        <v>152</v>
      </c>
    </row>
    <row r="35" spans="3:3" x14ac:dyDescent="0.25">
      <c r="C35" t="s">
        <v>153</v>
      </c>
    </row>
    <row r="36" spans="3:3" x14ac:dyDescent="0.25">
      <c r="C36" t="s">
        <v>154</v>
      </c>
    </row>
    <row r="37" spans="3:3" x14ac:dyDescent="0.25">
      <c r="C37" t="s">
        <v>155</v>
      </c>
    </row>
    <row r="38" spans="3:3" x14ac:dyDescent="0.25">
      <c r="C38" t="s">
        <v>156</v>
      </c>
    </row>
    <row r="39" spans="3:3" x14ac:dyDescent="0.25">
      <c r="C39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Yimmy Hortua</dc:creator>
  <cp:lastModifiedBy>Yimmy Hortua</cp:lastModifiedBy>
  <dcterms:created xsi:type="dcterms:W3CDTF">2026-05-31T13:38:52Z</dcterms:created>
  <dcterms:modified xsi:type="dcterms:W3CDTF">2026-06-10T15:23:15Z</dcterms:modified>
</cp:coreProperties>
</file>